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Лист1!$G$1:$R$28</definedName>
    <definedName name="OLE_LINK22" localSheetId="0">Лист1!#REF!</definedName>
    <definedName name="_xlnm.Print_Area" localSheetId="0">Лист1!$A$1:$R$28</definedName>
  </definedNames>
  <calcPr calcId="145621"/>
</workbook>
</file>

<file path=xl/calcChain.xml><?xml version="1.0" encoding="utf-8"?>
<calcChain xmlns="http://schemas.openxmlformats.org/spreadsheetml/2006/main">
  <c r="H23" i="1" l="1"/>
  <c r="H5" i="1" l="1"/>
  <c r="H15" i="1" l="1"/>
  <c r="H11" i="1"/>
  <c r="H10" i="1"/>
  <c r="H9" i="1"/>
  <c r="H8" i="1"/>
  <c r="H7" i="1"/>
  <c r="H6" i="1"/>
  <c r="H22" i="1"/>
  <c r="H18" i="1"/>
  <c r="H12" i="1"/>
  <c r="H4" i="1"/>
  <c r="H27" i="1"/>
  <c r="H17" i="1"/>
  <c r="H28" i="1"/>
  <c r="H13" i="1"/>
  <c r="H19" i="1"/>
  <c r="H16" i="1"/>
  <c r="H3" i="1"/>
  <c r="H25" i="1"/>
  <c r="H21" i="1"/>
  <c r="H20" i="1"/>
</calcChain>
</file>

<file path=xl/sharedStrings.xml><?xml version="1.0" encoding="utf-8"?>
<sst xmlns="http://schemas.openxmlformats.org/spreadsheetml/2006/main" count="93" uniqueCount="47">
  <si>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</si>
  <si>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</si>
  <si>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</si>
  <si>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</si>
  <si>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</si>
  <si>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</si>
  <si>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</si>
  <si>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Гелика</t>
  </si>
  <si>
    <t>ТОО Ангрофарм-НС</t>
  </si>
  <si>
    <t xml:space="preserve">Петля-ловушка д/удаления инор.тел  </t>
  </si>
  <si>
    <t>Проводник диагностический</t>
  </si>
  <si>
    <t>Проводник коронарный</t>
  </si>
  <si>
    <t xml:space="preserve">Проводники станд.жест.сверхжесткие  </t>
  </si>
  <si>
    <t xml:space="preserve">Проявитель 20 л  </t>
  </si>
  <si>
    <t xml:space="preserve">Р/пленка 20,3х25,4 №100  </t>
  </si>
  <si>
    <t xml:space="preserve">Р/пленка 18х24 см№100  </t>
  </si>
  <si>
    <t xml:space="preserve">Р/пленка 24х30 см№100  </t>
  </si>
  <si>
    <t xml:space="preserve">Р/пленка 30х40 см№100  </t>
  </si>
  <si>
    <t xml:space="preserve">Р/пленка 35х35 см№100  </t>
  </si>
  <si>
    <t xml:space="preserve">Катетер диагностический 4-6F   </t>
  </si>
  <si>
    <t xml:space="preserve">Стент коронарный </t>
  </si>
  <si>
    <t xml:space="preserve">Стент периферичический баллонорасшир.  В педиатрии </t>
  </si>
  <si>
    <t xml:space="preserve">Фиксаж на 25л  </t>
  </si>
  <si>
    <t xml:space="preserve">Шприц-колба 100мл о/р  </t>
  </si>
  <si>
    <t xml:space="preserve">Катетер для септостомии </t>
  </si>
  <si>
    <t xml:space="preserve">Катетер проводниковый </t>
  </si>
  <si>
    <t xml:space="preserve">Линия выс.давления 120 см PVC  </t>
  </si>
  <si>
    <t>Катетер баллонный для предилатации при коарктации аорты в педиатрии</t>
  </si>
  <si>
    <t>Катетер баллоный для раскрытия при стенозе легочной артерии в педиатрии</t>
  </si>
  <si>
    <t xml:space="preserve">Катетер баллонный для ангиопластики / коронарный </t>
  </si>
  <si>
    <t xml:space="preserve">Дискофикс трехходовой </t>
  </si>
  <si>
    <t>Губка хир.д/обработки рук с очистителем д/ногтейи без йода</t>
  </si>
  <si>
    <t xml:space="preserve">Гайд-проводящая система  </t>
  </si>
  <si>
    <t xml:space="preserve">Баллонный катетер </t>
  </si>
  <si>
    <t>Дилятационный катетер для ангиопластики   BIB  (баллон в баллоне)</t>
  </si>
  <si>
    <t xml:space="preserve">Интродьюсер 4F-11F феморальный </t>
  </si>
  <si>
    <t>штук</t>
  </si>
  <si>
    <t>комплект</t>
  </si>
  <si>
    <t>упк</t>
  </si>
  <si>
    <t>ТОО Круана</t>
  </si>
  <si>
    <t>ТОО KazMedKapital</t>
  </si>
  <si>
    <t>ТОО Clever Medical</t>
  </si>
  <si>
    <t>ТОО Мед и Ко</t>
  </si>
  <si>
    <t>ТОО Atlant MT</t>
  </si>
  <si>
    <t>ТОО Альфатим</t>
  </si>
  <si>
    <t>ТОО Денсау Densau</t>
  </si>
  <si>
    <t>ТОО Астамед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</si>
</sst>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3" fillId="0" borderId="1" xfId="0" applyFont="1" applyFill="1" applyBorder="1" applyAlignment="1">
      <alignment wrapText="1"/>
    </xf>
    <xf numFmtId="0" fontId="0" fillId="2" borderId="1" xfId="0" applyFill="1" applyBorder="1"/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J16" sqref="J1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42578125" style="1" customWidth="1"/>
    <col min="7" max="7" width="0.140625" style="4" hidden="1" customWidth="1"/>
    <col min="8" max="8" width="12.140625" style="1" hidden="1" customWidth="1"/>
    <col min="9" max="11" width="11.7109375" style="1" customWidth="1"/>
    <col min="12" max="12" width="12.5703125" style="1" customWidth="1"/>
    <col min="13" max="18" width="11.7109375" style="1" customWidth="1"/>
    <col min="19" max="16384" width="9.140625" style="1"/>
  </cols>
  <sheetData>
    <row r="1" spans="1:18" ht="93" customHeight="1" thickBot="1" x14ac:dyDescent="0.35">
      <c r="A1" s="11" t="s">
        <v>0</v>
      </c>
      <c r="B1" s="12" t="s">
        <v>1</v>
      </c>
      <c r="C1" s="12" t="s">
        <v>2</v>
      </c>
      <c r="D1" s="11" t="s">
        <v>3</v>
      </c>
      <c r="E1" s="11" t="s">
        <v>4</v>
      </c>
      <c r="F1" s="11" t="s">
        <v>5</v>
      </c>
      <c r="G1" s="10"/>
      <c r="H1" s="11"/>
      <c r="I1" s="9" t="s">
        <v>39</v>
      </c>
      <c r="J1" s="8" t="s">
        <v>40</v>
      </c>
      <c r="K1" s="8" t="s">
        <v>41</v>
      </c>
      <c r="L1" s="8" t="s">
        <v>7</v>
      </c>
      <c r="M1" s="8" t="s">
        <v>42</v>
      </c>
      <c r="N1" s="8" t="s">
        <v>43</v>
      </c>
      <c r="O1" s="8" t="s">
        <v>8</v>
      </c>
      <c r="P1" s="8" t="s">
        <v>44</v>
      </c>
      <c r="Q1" s="8" t="s">
        <v>45</v>
      </c>
      <c r="R1" s="8" t="s">
        <v>46</v>
      </c>
    </row>
    <row r="2" spans="1:18" s="5" customFormat="1" ht="45" customHeight="1" thickBot="1" x14ac:dyDescent="0.3">
      <c r="A2" s="7">
        <v>1</v>
      </c>
      <c r="B2" s="19" t="s">
        <v>9</v>
      </c>
      <c r="C2" s="20" t="s">
        <v>36</v>
      </c>
      <c r="D2" s="21">
        <v>18</v>
      </c>
      <c r="E2" s="22">
        <v>2645</v>
      </c>
      <c r="F2" s="22">
        <v>47610</v>
      </c>
      <c r="G2" s="23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49.5" customHeight="1" thickBot="1" x14ac:dyDescent="0.3">
      <c r="A3" s="2">
        <v>2</v>
      </c>
      <c r="B3" s="13" t="s">
        <v>10</v>
      </c>
      <c r="C3" s="14" t="s">
        <v>36</v>
      </c>
      <c r="D3" s="15">
        <v>225</v>
      </c>
      <c r="E3" s="16">
        <v>8520</v>
      </c>
      <c r="F3" s="16">
        <v>1917000</v>
      </c>
      <c r="G3" s="8" t="s">
        <v>41</v>
      </c>
      <c r="H3" s="2">
        <f>D3*K3</f>
        <v>1917000</v>
      </c>
      <c r="I3" s="2"/>
      <c r="J3" s="2"/>
      <c r="K3" s="7">
        <v>8520</v>
      </c>
      <c r="L3" s="2"/>
      <c r="M3" s="2">
        <v>8500</v>
      </c>
      <c r="N3" s="2"/>
      <c r="O3" s="2"/>
      <c r="P3" s="2"/>
      <c r="Q3" s="2">
        <v>6700</v>
      </c>
      <c r="R3" s="2"/>
    </row>
    <row r="4" spans="1:18" ht="36" customHeight="1" thickBot="1" x14ac:dyDescent="0.3">
      <c r="A4" s="2">
        <v>3</v>
      </c>
      <c r="B4" s="13" t="s">
        <v>11</v>
      </c>
      <c r="C4" s="14" t="s">
        <v>36</v>
      </c>
      <c r="D4" s="15">
        <v>77</v>
      </c>
      <c r="E4" s="16">
        <v>37500</v>
      </c>
      <c r="F4" s="16">
        <v>2887500</v>
      </c>
      <c r="G4" s="8" t="s">
        <v>44</v>
      </c>
      <c r="H4" s="2">
        <f>D4*P4</f>
        <v>2772000</v>
      </c>
      <c r="I4" s="2"/>
      <c r="J4" s="2"/>
      <c r="K4" s="2"/>
      <c r="L4" s="2"/>
      <c r="M4" s="2">
        <v>37450</v>
      </c>
      <c r="N4" s="2"/>
      <c r="O4" s="2"/>
      <c r="P4" s="7">
        <v>36000</v>
      </c>
      <c r="Q4" s="2"/>
      <c r="R4" s="2"/>
    </row>
    <row r="5" spans="1:18" ht="225.75" thickBot="1" x14ac:dyDescent="0.3">
      <c r="A5" s="2">
        <v>4</v>
      </c>
      <c r="B5" s="13" t="s">
        <v>12</v>
      </c>
      <c r="C5" s="14" t="s">
        <v>36</v>
      </c>
      <c r="D5" s="15">
        <v>5</v>
      </c>
      <c r="E5" s="16">
        <v>15850</v>
      </c>
      <c r="F5" s="16">
        <v>79250</v>
      </c>
      <c r="G5" s="8" t="s">
        <v>45</v>
      </c>
      <c r="H5" s="2">
        <f>D5*Q5</f>
        <v>79200</v>
      </c>
      <c r="I5" s="2"/>
      <c r="J5" s="2"/>
      <c r="K5" s="2"/>
      <c r="L5" s="2"/>
      <c r="M5" s="2"/>
      <c r="O5" s="2"/>
      <c r="P5" s="2"/>
      <c r="Q5" s="7">
        <v>15840</v>
      </c>
      <c r="R5" s="2"/>
    </row>
    <row r="6" spans="1:18" ht="48.75" customHeight="1" thickBot="1" x14ac:dyDescent="0.3">
      <c r="A6" s="2">
        <v>5</v>
      </c>
      <c r="B6" s="13" t="s">
        <v>13</v>
      </c>
      <c r="C6" s="14" t="s">
        <v>37</v>
      </c>
      <c r="D6" s="15">
        <v>9</v>
      </c>
      <c r="E6" s="16">
        <v>27820</v>
      </c>
      <c r="F6" s="16">
        <v>250380</v>
      </c>
      <c r="G6" s="6" t="s">
        <v>46</v>
      </c>
      <c r="H6" s="2">
        <f>D6*R6</f>
        <v>243000</v>
      </c>
      <c r="I6" s="2"/>
      <c r="J6" s="2"/>
      <c r="K6" s="2"/>
      <c r="L6" s="2"/>
      <c r="M6" s="2"/>
      <c r="N6" s="2"/>
      <c r="O6" s="2"/>
      <c r="P6" s="2"/>
      <c r="Q6" s="2"/>
      <c r="R6" s="7">
        <v>27000</v>
      </c>
    </row>
    <row r="7" spans="1:18" ht="38.25" customHeight="1" thickBot="1" x14ac:dyDescent="0.3">
      <c r="A7" s="2">
        <v>6</v>
      </c>
      <c r="B7" s="13" t="s">
        <v>14</v>
      </c>
      <c r="C7" s="14" t="s">
        <v>38</v>
      </c>
      <c r="D7" s="15">
        <v>31</v>
      </c>
      <c r="E7" s="16">
        <v>40240.559999999998</v>
      </c>
      <c r="F7" s="16">
        <v>1247457.3600000001</v>
      </c>
      <c r="G7" s="6" t="s">
        <v>46</v>
      </c>
      <c r="H7" s="2">
        <f t="shared" ref="H7:H11" si="0">D7*R7</f>
        <v>1247440</v>
      </c>
      <c r="I7" s="2"/>
      <c r="J7" s="2"/>
      <c r="K7" s="2"/>
      <c r="L7" s="2"/>
      <c r="M7" s="2"/>
      <c r="N7" s="2"/>
      <c r="O7" s="2"/>
      <c r="P7" s="2"/>
      <c r="Q7" s="2"/>
      <c r="R7" s="7">
        <v>40240</v>
      </c>
    </row>
    <row r="8" spans="1:18" ht="47.25" customHeight="1" thickBot="1" x14ac:dyDescent="0.3">
      <c r="A8" s="2">
        <v>7</v>
      </c>
      <c r="B8" s="13" t="s">
        <v>15</v>
      </c>
      <c r="C8" s="14" t="s">
        <v>38</v>
      </c>
      <c r="D8" s="15">
        <v>11</v>
      </c>
      <c r="E8" s="16">
        <v>12008.64</v>
      </c>
      <c r="F8" s="16">
        <v>132095.04000000001</v>
      </c>
      <c r="G8" s="6" t="s">
        <v>46</v>
      </c>
      <c r="H8" s="2">
        <f t="shared" si="0"/>
        <v>132000</v>
      </c>
      <c r="I8" s="2"/>
      <c r="J8" s="2"/>
      <c r="K8" s="2"/>
      <c r="L8" s="2"/>
      <c r="M8" s="2"/>
      <c r="N8" s="2"/>
      <c r="O8" s="2"/>
      <c r="P8" s="2"/>
      <c r="Q8" s="2"/>
      <c r="R8" s="7">
        <v>12000</v>
      </c>
    </row>
    <row r="9" spans="1:18" ht="41.25" customHeight="1" thickBot="1" x14ac:dyDescent="0.3">
      <c r="A9" s="2">
        <v>8</v>
      </c>
      <c r="B9" s="13" t="s">
        <v>16</v>
      </c>
      <c r="C9" s="14" t="s">
        <v>38</v>
      </c>
      <c r="D9" s="15">
        <v>11</v>
      </c>
      <c r="E9" s="16">
        <v>20141.41</v>
      </c>
      <c r="F9" s="16">
        <v>221555.51</v>
      </c>
      <c r="G9" s="6" t="s">
        <v>46</v>
      </c>
      <c r="H9" s="2">
        <f t="shared" si="0"/>
        <v>220000</v>
      </c>
      <c r="I9" s="2"/>
      <c r="J9" s="2"/>
      <c r="K9" s="2"/>
      <c r="L9" s="2"/>
      <c r="M9" s="2"/>
      <c r="N9" s="2"/>
      <c r="O9" s="2"/>
      <c r="P9" s="2"/>
      <c r="Q9" s="2"/>
      <c r="R9" s="7">
        <v>20000</v>
      </c>
    </row>
    <row r="10" spans="1:18" ht="30.75" customHeight="1" thickBot="1" x14ac:dyDescent="0.3">
      <c r="A10" s="2">
        <v>9</v>
      </c>
      <c r="B10" s="13" t="s">
        <v>17</v>
      </c>
      <c r="C10" s="14" t="s">
        <v>38</v>
      </c>
      <c r="D10" s="15">
        <v>4</v>
      </c>
      <c r="E10" s="16">
        <v>23005</v>
      </c>
      <c r="F10" s="16">
        <v>92020</v>
      </c>
      <c r="G10" s="6" t="s">
        <v>46</v>
      </c>
      <c r="H10" s="2">
        <f t="shared" si="0"/>
        <v>92000</v>
      </c>
      <c r="I10" s="2"/>
      <c r="J10" s="2"/>
      <c r="K10" s="2"/>
      <c r="L10" s="2"/>
      <c r="M10" s="2"/>
      <c r="N10" s="2"/>
      <c r="O10" s="2"/>
      <c r="P10" s="2"/>
      <c r="Q10" s="2"/>
      <c r="R10" s="7">
        <v>23000</v>
      </c>
    </row>
    <row r="11" spans="1:18" ht="31.5" customHeight="1" thickBot="1" x14ac:dyDescent="0.3">
      <c r="A11" s="2">
        <v>10</v>
      </c>
      <c r="B11" s="13" t="s">
        <v>18</v>
      </c>
      <c r="C11" s="14" t="s">
        <v>38</v>
      </c>
      <c r="D11" s="15">
        <v>4</v>
      </c>
      <c r="E11" s="16">
        <v>35612.199999999997</v>
      </c>
      <c r="F11" s="16">
        <v>142448.79999999999</v>
      </c>
      <c r="G11" s="6" t="s">
        <v>46</v>
      </c>
      <c r="H11" s="2">
        <f t="shared" si="0"/>
        <v>140000</v>
      </c>
      <c r="I11" s="2"/>
      <c r="J11" s="2"/>
      <c r="K11" s="2"/>
      <c r="L11" s="2"/>
      <c r="M11" s="2"/>
      <c r="N11" s="2"/>
      <c r="O11" s="2"/>
      <c r="P11" s="2"/>
      <c r="Q11" s="2"/>
      <c r="R11" s="7">
        <v>35000</v>
      </c>
    </row>
    <row r="12" spans="1:18" ht="35.25" customHeight="1" thickBot="1" x14ac:dyDescent="0.3">
      <c r="A12" s="2">
        <v>11</v>
      </c>
      <c r="B12" s="13" t="s">
        <v>19</v>
      </c>
      <c r="C12" s="14" t="s">
        <v>36</v>
      </c>
      <c r="D12" s="15">
        <v>550</v>
      </c>
      <c r="E12" s="16">
        <v>9600</v>
      </c>
      <c r="F12" s="16">
        <v>5280000</v>
      </c>
      <c r="G12" s="8" t="s">
        <v>44</v>
      </c>
      <c r="H12" s="2">
        <f>D12*P12</f>
        <v>5269000</v>
      </c>
      <c r="I12" s="2"/>
      <c r="J12" s="2"/>
      <c r="K12" s="2"/>
      <c r="L12" s="2"/>
      <c r="M12" s="2"/>
      <c r="N12" s="2"/>
      <c r="O12" s="2"/>
      <c r="P12" s="7">
        <v>9580</v>
      </c>
      <c r="Q12" s="2"/>
      <c r="R12" s="2"/>
    </row>
    <row r="13" spans="1:18" ht="135.75" thickBot="1" x14ac:dyDescent="0.3">
      <c r="A13" s="2">
        <v>12</v>
      </c>
      <c r="B13" s="13" t="s">
        <v>20</v>
      </c>
      <c r="C13" s="14" t="s">
        <v>36</v>
      </c>
      <c r="D13" s="15">
        <v>9</v>
      </c>
      <c r="E13" s="16">
        <v>85000</v>
      </c>
      <c r="F13" s="16">
        <v>765000</v>
      </c>
      <c r="G13" s="8" t="s">
        <v>42</v>
      </c>
      <c r="H13" s="2">
        <f>D13*M13</f>
        <v>764550</v>
      </c>
      <c r="I13" s="2"/>
      <c r="J13" s="2"/>
      <c r="K13" s="2"/>
      <c r="L13" s="2"/>
      <c r="M13" s="7">
        <v>84950</v>
      </c>
      <c r="N13" s="2"/>
      <c r="O13" s="2"/>
      <c r="P13" s="2"/>
      <c r="Q13" s="2"/>
      <c r="R13" s="2"/>
    </row>
    <row r="14" spans="1:18" s="5" customFormat="1" ht="15.75" thickBot="1" x14ac:dyDescent="0.3">
      <c r="A14" s="7">
        <v>13</v>
      </c>
      <c r="B14" s="24" t="s">
        <v>21</v>
      </c>
      <c r="C14" s="25" t="s">
        <v>36</v>
      </c>
      <c r="D14" s="26">
        <v>5</v>
      </c>
      <c r="E14" s="27">
        <v>380000</v>
      </c>
      <c r="F14" s="27">
        <v>1900000</v>
      </c>
      <c r="G14" s="23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150.75" thickBot="1" x14ac:dyDescent="0.3">
      <c r="A15" s="2">
        <v>14</v>
      </c>
      <c r="B15" s="17" t="s">
        <v>22</v>
      </c>
      <c r="C15" s="14" t="s">
        <v>37</v>
      </c>
      <c r="D15" s="15">
        <v>8</v>
      </c>
      <c r="E15" s="16">
        <v>10000</v>
      </c>
      <c r="F15" s="16">
        <v>80000</v>
      </c>
      <c r="G15" s="6" t="s">
        <v>46</v>
      </c>
      <c r="H15" s="2">
        <f>D15*R15</f>
        <v>80000</v>
      </c>
      <c r="I15" s="2"/>
      <c r="J15" s="2"/>
      <c r="K15" s="2"/>
      <c r="L15" s="2"/>
      <c r="M15" s="2"/>
      <c r="N15" s="2"/>
      <c r="O15" s="2"/>
      <c r="P15" s="2"/>
      <c r="Q15" s="2"/>
      <c r="R15" s="7">
        <v>10000</v>
      </c>
    </row>
    <row r="16" spans="1:18" ht="240.75" thickBot="1" x14ac:dyDescent="0.3">
      <c r="A16" s="2">
        <v>15</v>
      </c>
      <c r="B16" s="17" t="s">
        <v>23</v>
      </c>
      <c r="C16" s="14" t="s">
        <v>36</v>
      </c>
      <c r="D16" s="15">
        <v>180</v>
      </c>
      <c r="E16" s="16">
        <v>12519</v>
      </c>
      <c r="F16" s="16">
        <v>2253420</v>
      </c>
      <c r="G16" s="8" t="s">
        <v>41</v>
      </c>
      <c r="H16" s="2">
        <f>D16*K16</f>
        <v>2253420</v>
      </c>
      <c r="I16" s="2"/>
      <c r="J16" s="2">
        <v>11650</v>
      </c>
      <c r="K16" s="7">
        <v>12519</v>
      </c>
      <c r="L16" s="2"/>
      <c r="M16" s="2"/>
      <c r="N16" s="2"/>
      <c r="O16" s="2"/>
      <c r="P16" s="2"/>
      <c r="Q16" s="2"/>
      <c r="R16" s="2"/>
    </row>
    <row r="17" spans="1:18" ht="165.75" thickBot="1" x14ac:dyDescent="0.3">
      <c r="A17" s="2">
        <v>16</v>
      </c>
      <c r="B17" s="17" t="s">
        <v>24</v>
      </c>
      <c r="C17" s="14" t="s">
        <v>36</v>
      </c>
      <c r="D17" s="15">
        <v>1</v>
      </c>
      <c r="E17" s="16">
        <v>285690</v>
      </c>
      <c r="F17" s="16">
        <v>285690</v>
      </c>
      <c r="G17" s="8" t="s">
        <v>43</v>
      </c>
      <c r="H17" s="2">
        <f>D17*N17</f>
        <v>285500</v>
      </c>
      <c r="I17" s="2"/>
      <c r="J17" s="2"/>
      <c r="K17" s="2"/>
      <c r="L17" s="2"/>
      <c r="M17" s="2"/>
      <c r="N17" s="7">
        <v>285500</v>
      </c>
      <c r="O17" s="2"/>
      <c r="P17" s="2"/>
      <c r="Q17" s="2"/>
      <c r="R17" s="2"/>
    </row>
    <row r="18" spans="1:18" ht="165.75" thickBot="1" x14ac:dyDescent="0.3">
      <c r="A18" s="2">
        <v>17</v>
      </c>
      <c r="B18" s="17" t="s">
        <v>25</v>
      </c>
      <c r="C18" s="14" t="s">
        <v>36</v>
      </c>
      <c r="D18" s="15">
        <v>27</v>
      </c>
      <c r="E18" s="16">
        <v>29500</v>
      </c>
      <c r="F18" s="16">
        <v>796500</v>
      </c>
      <c r="G18" s="8" t="s">
        <v>44</v>
      </c>
      <c r="H18" s="2">
        <f>D18*P18</f>
        <v>795150</v>
      </c>
      <c r="I18" s="2"/>
      <c r="J18" s="2"/>
      <c r="K18" s="2"/>
      <c r="L18" s="2"/>
      <c r="M18" s="2"/>
      <c r="N18" s="2"/>
      <c r="O18" s="2"/>
      <c r="P18" s="7">
        <v>29450</v>
      </c>
      <c r="Q18" s="2"/>
      <c r="R18" s="2"/>
    </row>
    <row r="19" spans="1:18" ht="240.75" thickBot="1" x14ac:dyDescent="0.3">
      <c r="A19" s="2">
        <v>18</v>
      </c>
      <c r="B19" s="17" t="s">
        <v>26</v>
      </c>
      <c r="C19" s="15" t="s">
        <v>36</v>
      </c>
      <c r="D19" s="15">
        <v>450</v>
      </c>
      <c r="E19" s="16">
        <v>3500</v>
      </c>
      <c r="F19" s="16">
        <v>1575000</v>
      </c>
      <c r="G19" s="8" t="s">
        <v>41</v>
      </c>
      <c r="H19" s="2">
        <f>D19*K19</f>
        <v>1575000</v>
      </c>
      <c r="I19" s="2"/>
      <c r="J19" s="2">
        <v>3200</v>
      </c>
      <c r="K19" s="7">
        <v>3500</v>
      </c>
      <c r="L19" s="2"/>
      <c r="M19" s="2">
        <v>3450</v>
      </c>
      <c r="N19" s="2"/>
      <c r="O19" s="2"/>
      <c r="P19" s="2"/>
      <c r="Q19" s="2"/>
      <c r="R19" s="2"/>
    </row>
    <row r="20" spans="1:18" ht="135.75" thickBot="1" x14ac:dyDescent="0.3">
      <c r="A20" s="2">
        <v>19</v>
      </c>
      <c r="B20" s="17" t="s">
        <v>27</v>
      </c>
      <c r="C20" s="14" t="s">
        <v>36</v>
      </c>
      <c r="D20" s="15">
        <v>5</v>
      </c>
      <c r="E20" s="16">
        <v>239177.1</v>
      </c>
      <c r="F20" s="16">
        <v>1195885.5</v>
      </c>
      <c r="G20" s="9" t="s">
        <v>39</v>
      </c>
      <c r="H20" s="2">
        <f>D20*I20</f>
        <v>1050000</v>
      </c>
      <c r="I20" s="7">
        <v>210000</v>
      </c>
      <c r="J20" s="2"/>
      <c r="K20" s="2"/>
      <c r="L20" s="2"/>
      <c r="M20" s="2"/>
      <c r="N20" s="2"/>
      <c r="O20" s="2"/>
      <c r="P20" s="2"/>
      <c r="Q20" s="2"/>
      <c r="R20" s="2"/>
    </row>
    <row r="21" spans="1:18" ht="135.75" thickBot="1" x14ac:dyDescent="0.3">
      <c r="A21" s="2">
        <v>20</v>
      </c>
      <c r="B21" s="17" t="s">
        <v>28</v>
      </c>
      <c r="C21" s="14" t="s">
        <v>36</v>
      </c>
      <c r="D21" s="15">
        <v>8</v>
      </c>
      <c r="E21" s="16">
        <v>209500</v>
      </c>
      <c r="F21" s="16">
        <v>1676000</v>
      </c>
      <c r="G21" s="9" t="s">
        <v>39</v>
      </c>
      <c r="H21" s="2">
        <f>D21*I21</f>
        <v>1596000</v>
      </c>
      <c r="I21" s="7">
        <v>199500</v>
      </c>
      <c r="J21" s="2"/>
      <c r="K21" s="2"/>
      <c r="L21" s="2"/>
      <c r="M21" s="2"/>
      <c r="N21" s="2"/>
      <c r="O21" s="2"/>
      <c r="P21" s="2"/>
      <c r="Q21" s="2"/>
      <c r="R21" s="2"/>
    </row>
    <row r="22" spans="1:18" ht="165.75" thickBot="1" x14ac:dyDescent="0.3">
      <c r="A22" s="2">
        <v>21</v>
      </c>
      <c r="B22" s="17" t="s">
        <v>29</v>
      </c>
      <c r="C22" s="14" t="s">
        <v>36</v>
      </c>
      <c r="D22" s="15">
        <v>5</v>
      </c>
      <c r="E22" s="16">
        <v>65000</v>
      </c>
      <c r="F22" s="16">
        <v>325000</v>
      </c>
      <c r="G22" s="8" t="s">
        <v>44</v>
      </c>
      <c r="H22" s="2">
        <f>D22*P22</f>
        <v>292500</v>
      </c>
      <c r="I22" s="2"/>
      <c r="J22" s="2"/>
      <c r="K22" s="2"/>
      <c r="L22" s="2"/>
      <c r="M22" s="2">
        <v>64950</v>
      </c>
      <c r="N22" s="2"/>
      <c r="O22" s="2"/>
      <c r="P22" s="7">
        <v>58500</v>
      </c>
      <c r="Q22" s="2"/>
      <c r="R22" s="2"/>
    </row>
    <row r="23" spans="1:18" ht="135.75" thickBot="1" x14ac:dyDescent="0.3">
      <c r="A23" s="2">
        <v>22</v>
      </c>
      <c r="B23" s="17" t="s">
        <v>30</v>
      </c>
      <c r="C23" s="15" t="s">
        <v>6</v>
      </c>
      <c r="D23" s="18">
        <v>10964</v>
      </c>
      <c r="E23" s="15">
        <v>349.89</v>
      </c>
      <c r="F23" s="16">
        <v>3836193.96</v>
      </c>
      <c r="G23" s="8" t="s">
        <v>7</v>
      </c>
      <c r="H23" s="2">
        <f>D23*L23</f>
        <v>3804508</v>
      </c>
      <c r="I23" s="2"/>
      <c r="J23" s="2"/>
      <c r="K23" s="2"/>
      <c r="L23" s="7">
        <v>347</v>
      </c>
      <c r="M23" s="2"/>
      <c r="N23" s="2"/>
      <c r="O23" s="2">
        <v>348</v>
      </c>
      <c r="P23" s="2"/>
      <c r="Q23" s="2"/>
      <c r="R23" s="2"/>
    </row>
    <row r="24" spans="1:18" s="5" customFormat="1" ht="26.25" thickBot="1" x14ac:dyDescent="0.3">
      <c r="A24" s="7">
        <v>23</v>
      </c>
      <c r="B24" s="28" t="s">
        <v>31</v>
      </c>
      <c r="C24" s="25" t="s">
        <v>36</v>
      </c>
      <c r="D24" s="26">
        <v>540</v>
      </c>
      <c r="E24" s="26">
        <v>260</v>
      </c>
      <c r="F24" s="27">
        <v>140400</v>
      </c>
      <c r="G24" s="23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ht="135.75" thickBot="1" x14ac:dyDescent="0.3">
      <c r="A25" s="2">
        <v>24</v>
      </c>
      <c r="B25" s="17" t="s">
        <v>32</v>
      </c>
      <c r="C25" s="14" t="s">
        <v>36</v>
      </c>
      <c r="D25" s="15">
        <v>9</v>
      </c>
      <c r="E25" s="16">
        <v>195000</v>
      </c>
      <c r="F25" s="16">
        <v>1755000</v>
      </c>
      <c r="G25" s="9" t="s">
        <v>39</v>
      </c>
      <c r="H25" s="2">
        <f>D25*I25</f>
        <v>1282500</v>
      </c>
      <c r="I25" s="7">
        <v>142500</v>
      </c>
      <c r="J25" s="2"/>
      <c r="K25" s="2"/>
      <c r="L25" s="2"/>
      <c r="M25" s="2"/>
      <c r="N25" s="2"/>
      <c r="O25" s="2"/>
      <c r="P25" s="2"/>
      <c r="Q25" s="2"/>
      <c r="R25" s="2"/>
    </row>
    <row r="26" spans="1:18" s="5" customFormat="1" ht="15.75" thickBot="1" x14ac:dyDescent="0.3">
      <c r="A26" s="7">
        <v>25</v>
      </c>
      <c r="B26" s="28" t="s">
        <v>33</v>
      </c>
      <c r="C26" s="25" t="s">
        <v>36</v>
      </c>
      <c r="D26" s="26">
        <v>2</v>
      </c>
      <c r="E26" s="27">
        <v>89773</v>
      </c>
      <c r="F26" s="27">
        <v>179546</v>
      </c>
      <c r="G26" s="2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165.75" thickBot="1" x14ac:dyDescent="0.3">
      <c r="A27" s="2">
        <v>26</v>
      </c>
      <c r="B27" s="17" t="s">
        <v>34</v>
      </c>
      <c r="C27" s="14" t="s">
        <v>36</v>
      </c>
      <c r="D27" s="15">
        <v>2</v>
      </c>
      <c r="E27" s="16">
        <v>698175</v>
      </c>
      <c r="F27" s="16">
        <v>1396350</v>
      </c>
      <c r="G27" s="8" t="s">
        <v>43</v>
      </c>
      <c r="H27" s="2">
        <f>D27*N27</f>
        <v>1396000</v>
      </c>
      <c r="I27" s="2"/>
      <c r="J27" s="2"/>
      <c r="K27" s="2"/>
      <c r="L27" s="2"/>
      <c r="M27" s="2"/>
      <c r="N27" s="7">
        <v>698000</v>
      </c>
      <c r="O27" s="2"/>
      <c r="P27" s="2"/>
      <c r="Q27" s="2"/>
      <c r="R27" s="2"/>
    </row>
    <row r="28" spans="1:18" ht="135.75" thickBot="1" x14ac:dyDescent="0.3">
      <c r="A28" s="2">
        <v>27</v>
      </c>
      <c r="B28" s="17" t="s">
        <v>35</v>
      </c>
      <c r="C28" s="14" t="s">
        <v>36</v>
      </c>
      <c r="D28" s="15">
        <v>274</v>
      </c>
      <c r="E28" s="16">
        <v>8790</v>
      </c>
      <c r="F28" s="16">
        <v>2408460</v>
      </c>
      <c r="G28" s="8" t="s">
        <v>42</v>
      </c>
      <c r="H28" s="2">
        <f>D28*M28</f>
        <v>2402980</v>
      </c>
      <c r="I28" s="2"/>
      <c r="J28" s="2"/>
      <c r="K28" s="2"/>
      <c r="L28" s="2"/>
      <c r="M28" s="7">
        <v>8770</v>
      </c>
      <c r="N28" s="2"/>
      <c r="O28" s="2"/>
      <c r="P28" s="2"/>
      <c r="Q28" s="2"/>
      <c r="R28" s="2"/>
    </row>
    <row r="29" spans="1:18" x14ac:dyDescent="0.25">
      <c r="A29" s="2"/>
    </row>
  </sheetData>
  <autoFilter ref="G1:R28"/>
  <pageMargins left="0.31496062992125984" right="0.31496062992125984" top="0.35433070866141736" bottom="0.35433070866141736" header="0.19685039370078741" footer="0.31496062992125984"/>
  <pageSetup paperSize="9" scale="4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2022-02-03T03:43:42Z</dcterms:modified>
</cp:coreProperties>
</file>